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Пакет в КСП Отчет за 1 полуг.2024\"/>
    </mc:Choice>
  </mc:AlternateContent>
  <xr:revisionPtr revIDLastSave="0" documentId="13_ncr:81_{C9584695-0801-4AA4-A8B0-E1E3EB02E2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Z_0182C98E_0791_45FE_9F53_F21747007BD3_.wvu.Cols" localSheetId="0" hidden="1">'2024'!$H:$H</definedName>
    <definedName name="Z_1BC3FF42_4B53_4411_B62C_E224F581F700_.wvu.Cols" localSheetId="0" hidden="1">'2024'!$H:$H</definedName>
    <definedName name="Z_2A379AE0_D4BC_4D41_B8DC_213DCE222320_.wvu.Cols" localSheetId="0" hidden="1">'2024'!$H:$H</definedName>
    <definedName name="Z_62DCE867_B326_4885_BE33_5F67DCD7984A_.wvu.Cols" localSheetId="0" hidden="1">'2024'!$H:$H</definedName>
    <definedName name="Z_631174E7_0C6A_4B2A_A5AB_198BB1F0CD3F_.wvu.Cols" localSheetId="0" hidden="1">'2024'!$H:$H</definedName>
    <definedName name="Z_6AB08D2E_9A7A_47F9_8D8C_372FE8E3B595_.wvu.Cols" localSheetId="0" hidden="1">'2024'!$H:$H</definedName>
    <definedName name="Z_72B722E8_37E0_4AA8_A619_D0AE756F56E8_.wvu.Cols" localSheetId="0" hidden="1">'2024'!$H:$H</definedName>
    <definedName name="Z_72B722E8_37E0_4AA8_A619_D0AE756F56E8_.wvu.PrintArea" localSheetId="0" hidden="1">'2024'!$A$1:$F$26</definedName>
    <definedName name="Z_77E4E488_24BA_44EF_B51D_43D329AB212B_.wvu.Cols" localSheetId="0" hidden="1">'2024'!$H:$H</definedName>
    <definedName name="Z_7F9B5D42_F4DA_4865_80FC_542502B4D810_.wvu.Cols" localSheetId="0" hidden="1">'2024'!$H:$H</definedName>
    <definedName name="Z_7F9B5D42_F4DA_4865_80FC_542502B4D810_.wvu.PrintArea" localSheetId="0" hidden="1">'2024'!$A$1:$F$26</definedName>
    <definedName name="Z_A065674A_21EF_43BD_B92E_F22D9208E678_.wvu.Cols" localSheetId="0" hidden="1">'2024'!$H:$H</definedName>
    <definedName name="Z_A065674A_21EF_43BD_B92E_F22D9208E678_.wvu.PrintArea" localSheetId="0" hidden="1">'2024'!$A$1:$F$26</definedName>
    <definedName name="Z_CE278B3B_93F9_4AFC_9174_C4311B66D524_.wvu.Cols" localSheetId="0" hidden="1">'2024'!$H:$H</definedName>
    <definedName name="Z_D115AFA6_553A_4634_9300_E99FA16B03C2_.wvu.Cols" localSheetId="0" hidden="1">'2024'!$H:$H</definedName>
    <definedName name="Z_D115AFA6_553A_4634_9300_E99FA16B03C2_.wvu.PrintArea" localSheetId="0" hidden="1">'2024'!$A$1:$F$26</definedName>
    <definedName name="Z_F54074A9_B96A_4C9A_9A5C_62C91FD84B6E_.wvu.Cols" localSheetId="0" hidden="1">'2024'!$H:$H</definedName>
    <definedName name="Z_F54074A9_B96A_4C9A_9A5C_62C91FD84B6E_.wvu.PrintArea" localSheetId="0" hidden="1">'2024'!$A$1:$F$26</definedName>
    <definedName name="_xlnm.Print_Area" localSheetId="0">'2024'!$A$1:$F$26</definedName>
  </definedNames>
  <calcPr calcId="181029"/>
  <customWorkbookViews>
    <customWorkbookView name="Тананыкина Анна Викторовна - Личное представление" guid="{A065674A-21EF-43BD-B92E-F22D9208E678}" mergeInterval="0" personalView="1" maximized="1" xWindow="-8" yWindow="-8" windowWidth="1936" windowHeight="1056" activeSheetId="1"/>
    <customWorkbookView name="Бедункович Марина Александровна - Личное представление" guid="{7F9B5D42-F4DA-4865-80FC-542502B4D810}" mergeInterval="0" personalView="1" maximized="1" windowWidth="1916" windowHeight="755" activeSheetId="1"/>
    <customWorkbookView name="Кузьминых Елена Владиславовна - Личное представление" guid="{62DCE867-B326-4885-BE33-5F67DCD7984A}" mergeInterval="0" personalView="1" maximized="1" xWindow="-8" yWindow="-8" windowWidth="1936" windowHeight="1056" activeSheetId="1"/>
    <customWorkbookView name="Цветкова Ирина Сергеевна - Личное представление" guid="{1BC3FF42-4B53-4411-B62C-E224F581F700}" mergeInterval="0" personalView="1" maximized="1" xWindow="-8" yWindow="-8" windowWidth="1936" windowHeight="1056" activeSheetId="1"/>
    <customWorkbookView name="Демидова Марина Николаевна - Личное представление" guid="{631174E7-0C6A-4B2A-A5AB-198BB1F0CD3F}" mergeInterval="0" personalView="1" maximized="1" xWindow="-8" yWindow="-8" windowWidth="1936" windowHeight="1053" activeSheetId="1"/>
    <customWorkbookView name="Радомская Анна Николаевна - Личное представление" guid="{0182C98E-0791-45FE-9F53-F21747007BD3}" mergeInterval="0" personalView="1" maximized="1" xWindow="-8" yWindow="-8" windowWidth="1874" windowHeight="1096" activeSheetId="1"/>
    <customWorkbookView name="Зарубина Наталья Ивановна - Личное представление" guid="{6AB08D2E-9A7A-47F9-8D8C-372FE8E3B595}" mergeInterval="0" personalView="1" maximized="1" xWindow="-8" yWindow="-8" windowWidth="1936" windowHeight="1056" activeSheetId="1"/>
    <customWorkbookView name="Норушева Ольга Валерьевна - Личное представление" guid="{77E4E488-24BA-44EF-B51D-43D329AB212B}" mergeInterval="0" personalView="1" maximized="1" xWindow="-8" yWindow="-8" windowWidth="1936" windowHeight="1056" activeSheetId="1"/>
    <customWorkbookView name="zinchenko.nv - Личное представление" guid="{F54074A9-B96A-4C9A-9A5C-62C91FD84B6E}" mergeInterval="0" personalView="1" maximized="1" xWindow="-8" yWindow="-8" windowWidth="1936" windowHeight="1056" activeSheetId="1"/>
    <customWorkbookView name="panova - Личное представление" guid="{72B722E8-37E0-4AA8-A619-D0AE756F56E8}" mergeInterval="0" personalView="1" maximized="1" xWindow="1" yWindow="1" windowWidth="1916" windowHeight="850" activeSheetId="1" showComments="commIndAndComment"/>
    <customWorkbookView name="Гололобова Светлана Александровна - Личное представление" guid="{D115AFA6-553A-4634-9300-E99FA16B03C2}" mergeInterval="0" personalView="1" maximized="1" xWindow="-8" yWindow="-8" windowWidth="1936" windowHeight="1056" activeSheetId="1"/>
    <customWorkbookView name="Пивоварова Людмила Ивановна - Личное представление" guid="{2A379AE0-D4BC-4D41-B8DC-213DCE222320}" mergeInterval="0" personalView="1" maximized="1" xWindow="1" yWindow="1" windowWidth="1916" windowHeight="850" activeSheetId="1"/>
    <customWorkbookView name="Дмитриева Галина Анатольевна - Личное представление" guid="{CE278B3B-93F9-4AFC-9174-C4311B66D52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25" i="1" l="1"/>
  <c r="D26" i="1" l="1"/>
  <c r="C26" i="1"/>
  <c r="H16" i="1" l="1"/>
  <c r="E21" i="1" l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2" i="1"/>
  <c r="E23" i="1"/>
  <c r="E24" i="1"/>
  <c r="E7" i="1"/>
  <c r="E26" i="1" l="1"/>
</calcChain>
</file>

<file path=xl/sharedStrings.xml><?xml version="1.0" encoding="utf-8"?>
<sst xmlns="http://schemas.openxmlformats.org/spreadsheetml/2006/main" count="51" uniqueCount="42">
  <si>
    <t>ГРБС</t>
  </si>
  <si>
    <t>Сумма по бюджетной росписи</t>
  </si>
  <si>
    <t>Отклонение</t>
  </si>
  <si>
    <t>Пояснение</t>
  </si>
  <si>
    <t>Анализ соответствия сводной бюджетной росписи решению о бюджете</t>
  </si>
  <si>
    <t>ИТОГО</t>
  </si>
  <si>
    <t xml:space="preserve">Департамент градостроительной деятельности </t>
  </si>
  <si>
    <t xml:space="preserve">Департамент городского хозяйства </t>
  </si>
  <si>
    <t xml:space="preserve">Дума </t>
  </si>
  <si>
    <t>Администрация</t>
  </si>
  <si>
    <t xml:space="preserve">Департамент финансов </t>
  </si>
  <si>
    <t xml:space="preserve">Департамент по управлению муниципальным имуществом </t>
  </si>
  <si>
    <t xml:space="preserve">Департамент общественной безопасности </t>
  </si>
  <si>
    <t xml:space="preserve">Департамент дорожного хозяйства и транспорта </t>
  </si>
  <si>
    <t xml:space="preserve">Департамент экономического развития </t>
  </si>
  <si>
    <t xml:space="preserve">Департамент культуры </t>
  </si>
  <si>
    <t xml:space="preserve">Департамент образования </t>
  </si>
  <si>
    <t xml:space="preserve">Департамент социального обеспечения  </t>
  </si>
  <si>
    <t xml:space="preserve">Управление физической культуры и спорта </t>
  </si>
  <si>
    <t xml:space="preserve">Департамент информационных технологий и связи </t>
  </si>
  <si>
    <t>Организационное управление</t>
  </si>
  <si>
    <t>Управление взаимодействия с общественностью</t>
  </si>
  <si>
    <t>№п/п</t>
  </si>
  <si>
    <t xml:space="preserve"> к пояснительной записке</t>
  </si>
  <si>
    <t>Контрольно-счетная палата городского округа Тольятти Самарской области</t>
  </si>
  <si>
    <t>тыс.руб.</t>
  </si>
  <si>
    <t xml:space="preserve">Управление потребительского рынка </t>
  </si>
  <si>
    <t xml:space="preserve">Управление туризма </t>
  </si>
  <si>
    <t>Сумма, утвержденная решением о бюджете (в ред.решения Думы № 230 от 05.06 2024)</t>
  </si>
  <si>
    <t>Обл.</t>
  </si>
  <si>
    <t>Туризм</t>
  </si>
  <si>
    <t>Округ.</t>
  </si>
  <si>
    <t xml:space="preserve">Отклонение сложилось по причине округления средств. </t>
  </si>
  <si>
    <t>Уменьшены ассигнования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СВО.</t>
  </si>
  <si>
    <t>В соответствии с уведомлением министерства управления  финансами Самарской области № 726-2-004-033200 от 13.06.2024 увеличины ассигнования на поддержку и продвижение событийных мероприятий, направленных на развитие туризма.</t>
  </si>
  <si>
    <t>4046,388 тыс.руб. - уточнены в сводной бюджетной росписи приказом департамента финансов от 11.04.2024 № 215-пк/4.1;
-0,763 тыс.руб. - округление средств.</t>
  </si>
  <si>
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64 684,0 тыс.руб., предусмотренные на обеспечение одноразовым питанием детей из многодетных семей, обучающихся в 5 – 11 классах. 
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
-0,839 тыс.руб. - округление средств.</t>
  </si>
  <si>
    <t>В соответствии с уведомлением министерства управления  финансами Самарской области № 706-3-037-030200 от 15.05.2024 сокращены ассигнования на сумму 14768,668 тыс.руб., предусмотренные на реконструкцию дороги по б-ру Приморский. 
-1,012  тыс.руб. - округление средств.</t>
  </si>
  <si>
    <t>772,113 тыс. руб. - уточнены в сводной бюджетной росписи приказами департамента финансов от 29.05.2024 № 308-пк/4.1, от 20.06.2024 № 374-пк/4.1.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СВО;
-0,424 тыс.руб. - округление средств.</t>
  </si>
  <si>
    <t>отчета об исполнении бюджета за I  полугодие 2024 года</t>
  </si>
  <si>
    <t xml:space="preserve">Приложение № 9 </t>
  </si>
  <si>
    <t xml:space="preserve">Ассигнования не открыты по причине прохождения процедуры согласования пакета документов на открытие Управлению туризма лицевых счетов ГРБС и ПБС.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</si>
</sst>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0"/>
    <numFmt numFmtId="166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49" fontId="8" fillId="0" borderId="3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right" vertical="center" wrapText="1"/>
    </xf>
    <xf numFmtId="0" fontId="3" fillId="2" borderId="1" xfId="0" applyFont="1" applyFill="1" applyBorder="1"/>
    <xf numFmtId="164" fontId="3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165" fontId="1" fillId="2" borderId="0" xfId="0" applyNumberFormat="1" applyFont="1" applyFill="1" applyAlignment="1">
      <alignment horizontal="left" vertical="top"/>
    </xf>
    <xf numFmtId="0" fontId="1" fillId="2" borderId="0" xfId="0" applyFont="1" applyFill="1"/>
    <xf numFmtId="164" fontId="1" fillId="2" borderId="0" xfId="0" applyNumberFormat="1" applyFont="1" applyFill="1"/>
    <xf numFmtId="0" fontId="3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0" fillId="0" borderId="0" xfId="0" applyFont="1"/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1.xml"/><Relationship Id="rId18" Type="http://schemas.openxmlformats.org/officeDocument/2006/relationships/revisionLog" Target="revisionLog9.xml"/><Relationship Id="rId26" Type="http://schemas.openxmlformats.org/officeDocument/2006/relationships/revisionLog" Target="revisionLog21.xml"/><Relationship Id="rId3" Type="http://schemas.openxmlformats.org/officeDocument/2006/relationships/revisionLog" Target="revisionLog111.xml"/><Relationship Id="rId21" Type="http://schemas.openxmlformats.org/officeDocument/2006/relationships/revisionLog" Target="revisionLog16.xml"/><Relationship Id="rId34" Type="http://schemas.openxmlformats.org/officeDocument/2006/relationships/revisionLog" Target="revisionLog29.xml"/><Relationship Id="rId7" Type="http://schemas.openxmlformats.org/officeDocument/2006/relationships/revisionLog" Target="revisionLog12.xml"/><Relationship Id="rId12" Type="http://schemas.openxmlformats.org/officeDocument/2006/relationships/revisionLog" Target="revisionLog7.xml"/><Relationship Id="rId17" Type="http://schemas.openxmlformats.org/officeDocument/2006/relationships/revisionLog" Target="revisionLog1.xml"/><Relationship Id="rId25" Type="http://schemas.openxmlformats.org/officeDocument/2006/relationships/revisionLog" Target="revisionLog20.xml"/><Relationship Id="rId33" Type="http://schemas.openxmlformats.org/officeDocument/2006/relationships/revisionLog" Target="revisionLog28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3.xml"/><Relationship Id="rId20" Type="http://schemas.openxmlformats.org/officeDocument/2006/relationships/revisionLog" Target="revisionLog15.xml"/><Relationship Id="rId29" Type="http://schemas.openxmlformats.org/officeDocument/2006/relationships/revisionLog" Target="revisionLog24.xml"/><Relationship Id="rId1" Type="http://schemas.openxmlformats.org/officeDocument/2006/relationships/revisionLog" Target="revisionLog11111.xml"/><Relationship Id="rId6" Type="http://schemas.openxmlformats.org/officeDocument/2006/relationships/revisionLog" Target="revisionLog3.xml"/><Relationship Id="rId11" Type="http://schemas.openxmlformats.org/officeDocument/2006/relationships/revisionLog" Target="revisionLog131.xml"/><Relationship Id="rId24" Type="http://schemas.openxmlformats.org/officeDocument/2006/relationships/revisionLog" Target="revisionLog19.xml"/><Relationship Id="rId32" Type="http://schemas.openxmlformats.org/officeDocument/2006/relationships/revisionLog" Target="revisionLog27.xml"/><Relationship Id="rId5" Type="http://schemas.openxmlformats.org/officeDocument/2006/relationships/revisionLog" Target="revisionLog121.xml"/><Relationship Id="rId15" Type="http://schemas.openxmlformats.org/officeDocument/2006/relationships/revisionLog" Target="revisionLog8.xml"/><Relationship Id="rId23" Type="http://schemas.openxmlformats.org/officeDocument/2006/relationships/revisionLog" Target="revisionLog18.xml"/><Relationship Id="rId28" Type="http://schemas.openxmlformats.org/officeDocument/2006/relationships/revisionLog" Target="revisionLog23.xml"/><Relationship Id="rId10" Type="http://schemas.openxmlformats.org/officeDocument/2006/relationships/revisionLog" Target="revisionLog6.xml"/><Relationship Id="rId19" Type="http://schemas.openxmlformats.org/officeDocument/2006/relationships/revisionLog" Target="revisionLog10.xml"/><Relationship Id="rId31" Type="http://schemas.openxmlformats.org/officeDocument/2006/relationships/revisionLog" Target="revisionLog26.xml"/><Relationship Id="rId4" Type="http://schemas.openxmlformats.org/officeDocument/2006/relationships/revisionLog" Target="revisionLog2.xml"/><Relationship Id="rId9" Type="http://schemas.openxmlformats.org/officeDocument/2006/relationships/revisionLog" Target="revisionLog5.xml"/><Relationship Id="rId14" Type="http://schemas.openxmlformats.org/officeDocument/2006/relationships/revisionLog" Target="revisionLog14.xml"/><Relationship Id="rId22" Type="http://schemas.openxmlformats.org/officeDocument/2006/relationships/revisionLog" Target="revisionLog17.xml"/><Relationship Id="rId27" Type="http://schemas.openxmlformats.org/officeDocument/2006/relationships/revisionLog" Target="revisionLog22.xml"/><Relationship Id="rId30" Type="http://schemas.openxmlformats.org/officeDocument/2006/relationships/revisionLog" Target="revisionLog25.xml"/><Relationship Id="rId35" Type="http://schemas.openxmlformats.org/officeDocument/2006/relationships/revisionLog" Target="revisionLog30.xml"/><Relationship Id="rId8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9A99B9A-FDF7-4968-8B95-5AD7BC0C3176}" diskRevisions="1" revisionId="88" version="35">
  <header guid="{0F7BF68B-E017-46E0-8ED4-8ABB47B2A9A9}" dateTime="2024-07-17T08:23:19" maxSheetId="2" userName="panova" r:id="rId1">
    <sheetIdMap count="1">
      <sheetId val="1"/>
    </sheetIdMap>
  </header>
  <header guid="{E1EC424A-6978-48F7-A9AB-FA233F08E629}" dateTime="2024-07-17T08:23:24" maxSheetId="2" userName="panova" r:id="rId2">
    <sheetIdMap count="1">
      <sheetId val="1"/>
    </sheetIdMap>
  </header>
  <header guid="{BA1C1AA6-5E45-473F-904B-FC9787A54241}" dateTime="2024-07-17T08:33:24" maxSheetId="2" userName="panova" r:id="rId3" minRId="3">
    <sheetIdMap count="1">
      <sheetId val="1"/>
    </sheetIdMap>
  </header>
  <header guid="{80D05489-2BE0-41D7-905A-519DC4E29669}" dateTime="2024-07-17T08:35:04" maxSheetId="2" userName="zinchenko.nv" r:id="rId4" minRId="6">
    <sheetIdMap count="1">
      <sheetId val="1"/>
    </sheetIdMap>
  </header>
  <header guid="{49EDF41B-E146-4D70-B1FB-7743A5045397}" dateTime="2024-07-17T08:35:36" maxSheetId="2" userName="panova" r:id="rId5" minRId="9">
    <sheetIdMap count="1">
      <sheetId val="1"/>
    </sheetIdMap>
  </header>
  <header guid="{6C36E25C-4BE6-4930-A750-CFA12C59EB9C}" dateTime="2024-07-17T08:37:30" maxSheetId="2" userName="zinchenko.nv" r:id="rId6" minRId="12">
    <sheetIdMap count="1">
      <sheetId val="1"/>
    </sheetIdMap>
  </header>
  <header guid="{F25264BE-01B8-44AA-A794-896AAAB49C07}" dateTime="2024-07-17T08:39:10" maxSheetId="2" userName="panova" r:id="rId7">
    <sheetIdMap count="1">
      <sheetId val="1"/>
    </sheetIdMap>
  </header>
  <header guid="{1F5D4A6D-B507-4E3C-ABBB-E1C0205DB89F}" dateTime="2024-07-17T08:39:26" maxSheetId="2" userName="Бедункович Марина Александровна" r:id="rId8">
    <sheetIdMap count="1">
      <sheetId val="1"/>
    </sheetIdMap>
  </header>
  <header guid="{33A1A5FD-2821-4AB3-8C6F-CFE9066A94EB}" dateTime="2024-07-17T08:40:51" maxSheetId="2" userName="zinchenko.nv" r:id="rId9" minRId="17">
    <sheetIdMap count="1">
      <sheetId val="1"/>
    </sheetIdMap>
  </header>
  <header guid="{81471E11-7564-4C7F-B10E-317182935E0B}" dateTime="2024-07-17T11:46:55" maxSheetId="2" userName="Бедункович Марина Александровна" r:id="rId10" minRId="20">
    <sheetIdMap count="1">
      <sheetId val="1"/>
    </sheetIdMap>
  </header>
  <header guid="{3B419D99-73F7-4142-BB52-21198A3F11A6}" dateTime="2024-07-18T08:21:04" maxSheetId="2" userName="Пивоварова Людмила Ивановна" r:id="rId11" minRId="23">
    <sheetIdMap count="1">
      <sheetId val="1"/>
    </sheetIdMap>
  </header>
  <header guid="{D0508A17-8AE9-4074-A786-721023CBF43A}" dateTime="2024-07-18T08:21:50" maxSheetId="2" userName="Дмитриева Галина Анатольевна" r:id="rId12" minRId="25">
    <sheetIdMap count="1">
      <sheetId val="1"/>
    </sheetIdMap>
  </header>
  <header guid="{D9966ECB-7B86-4821-A1BB-97CD43B2E821}" dateTime="2024-07-18T08:22:08" maxSheetId="2" userName="Пивоварова Людмила Ивановна" r:id="rId13" minRId="27">
    <sheetIdMap count="1">
      <sheetId val="1"/>
    </sheetIdMap>
  </header>
  <header guid="{7CE180C8-A7D5-438C-81A1-266BFA4A4EA2}" dateTime="2024-07-18T08:22:42" maxSheetId="2" userName="Пивоварова Людмила Ивановна" r:id="rId14" minRId="29">
    <sheetIdMap count="1">
      <sheetId val="1"/>
    </sheetIdMap>
  </header>
  <header guid="{82AE0C40-3D53-41B1-B09F-942D5AC41751}" dateTime="2024-07-18T08:22:44" maxSheetId="2" userName="Дмитриева Галина Анатольевна" r:id="rId15" minRId="31">
    <sheetIdMap count="1">
      <sheetId val="1"/>
    </sheetIdMap>
  </header>
  <header guid="{E40CE31D-27D5-4D1F-B48A-993CDD1DC98C}" dateTime="2024-07-18T08:22:52" maxSheetId="2" userName="Пивоварова Людмила Ивановна" r:id="rId16">
    <sheetIdMap count="1">
      <sheetId val="1"/>
    </sheetIdMap>
  </header>
  <header guid="{A88D790B-CA36-4A90-B500-0433AF300B48}" dateTime="2024-07-18T08:22:58" maxSheetId="2" userName="Пивоварова Людмила Ивановна" r:id="rId17">
    <sheetIdMap count="1">
      <sheetId val="1"/>
    </sheetIdMap>
  </header>
  <header guid="{96F51174-948D-4B21-9612-672C1B4A6EFD}" dateTime="2024-07-18T08:25:37" maxSheetId="2" userName="Дмитриева Галина Анатольевна" r:id="rId18" minRId="34">
    <sheetIdMap count="1">
      <sheetId val="1"/>
    </sheetIdMap>
  </header>
  <header guid="{E32D1D8D-5B74-4EAC-A399-3F6859F8EEED}" dateTime="2024-07-18T09:19:22" maxSheetId="2" userName="Гололобова Светлана Александровна" r:id="rId19" minRId="36">
    <sheetIdMap count="1">
      <sheetId val="1"/>
    </sheetIdMap>
  </header>
  <header guid="{68979F73-122C-4197-9839-950772BC2DFF}" dateTime="2024-07-18T09:44:22" maxSheetId="2" userName="Гололобова Светлана Александровна" r:id="rId20" minRId="39">
    <sheetIdMap count="1">
      <sheetId val="1"/>
    </sheetIdMap>
  </header>
  <header guid="{204901B6-8ECA-42E3-B959-61B8BF19DCF1}" dateTime="2024-07-18T10:54:44" maxSheetId="2" userName="Бедункович Марина Александровна" r:id="rId21" minRId="40" maxRId="41">
    <sheetIdMap count="1">
      <sheetId val="1"/>
    </sheetIdMap>
  </header>
  <header guid="{3CB7DE52-9875-40C6-8CE8-509069356BB9}" dateTime="2024-07-18T10:55:30" maxSheetId="2" userName="Бедункович Марина Александровна" r:id="rId22">
    <sheetIdMap count="1">
      <sheetId val="1"/>
    </sheetIdMap>
  </header>
  <header guid="{87076933-F020-4905-81CF-6770D8524D58}" dateTime="2024-07-18T10:55:41" maxSheetId="2" userName="Бедункович Марина Александровна" r:id="rId23" minRId="46">
    <sheetIdMap count="1">
      <sheetId val="1"/>
    </sheetIdMap>
  </header>
  <header guid="{BD5B1818-35ED-4234-9847-F5D81A4669CB}" dateTime="2024-07-18T10:58:41" maxSheetId="2" userName="Бедункович Марина Александровна" r:id="rId24" minRId="47" maxRId="49">
    <sheetIdMap count="1">
      <sheetId val="1"/>
    </sheetIdMap>
  </header>
  <header guid="{412598F8-10A4-4106-8056-E6543AE94C83}" dateTime="2024-07-22T09:02:24" maxSheetId="2" userName="Тананыкина Анна Викторовна" r:id="rId25" minRId="52" maxRId="67">
    <sheetIdMap count="1">
      <sheetId val="1"/>
    </sheetIdMap>
  </header>
  <header guid="{0707CF0E-7F53-4B59-95AF-A98FB1B4C6E1}" dateTime="2024-07-22T09:02:54" maxSheetId="2" userName="Тананыкина Анна Викторовна" r:id="rId26">
    <sheetIdMap count="1">
      <sheetId val="1"/>
    </sheetIdMap>
  </header>
  <header guid="{61EBC2F3-54D9-4DF2-86EC-436D9D04DB08}" dateTime="2024-07-22T09:04:17" maxSheetId="2" userName="Тананыкина Анна Викторовна" r:id="rId27" minRId="72" maxRId="73">
    <sheetIdMap count="1">
      <sheetId val="1"/>
    </sheetIdMap>
  </header>
  <header guid="{3D03ADDE-2BD3-41FC-B258-83E31CEB9598}" dateTime="2024-07-22T09:07:28" maxSheetId="2" userName="Тананыкина Анна Викторовна" r:id="rId28">
    <sheetIdMap count="1">
      <sheetId val="1"/>
    </sheetIdMap>
  </header>
  <header guid="{0BF2A213-A7FF-44F5-8F83-0F81197D5D2F}" dateTime="2024-07-22T09:08:07" maxSheetId="2" userName="Тананыкина Анна Викторовна" r:id="rId29">
    <sheetIdMap count="1">
      <sheetId val="1"/>
    </sheetIdMap>
  </header>
  <header guid="{3E5C5BB2-DF13-4471-920D-74AAA2759E4E}" dateTime="2024-07-24T15:29:02" maxSheetId="2" userName="Тананыкина Анна Викторовна" r:id="rId30">
    <sheetIdMap count="1">
      <sheetId val="1"/>
    </sheetIdMap>
  </header>
  <header guid="{29627530-C947-4312-8331-DC1179165A85}" dateTime="2024-07-24T15:29:17" maxSheetId="2" userName="Тананыкина Анна Викторовна" r:id="rId31">
    <sheetIdMap count="1">
      <sheetId val="1"/>
    </sheetIdMap>
  </header>
  <header guid="{062AA7EE-8CE1-4BE1-A60D-EB6B80E3C293}" dateTime="2024-07-24T15:33:13" maxSheetId="2" userName="Тананыкина Анна Викторовна" r:id="rId32" minRId="82">
    <sheetIdMap count="1">
      <sheetId val="1"/>
    </sheetIdMap>
  </header>
  <header guid="{70D97856-E370-4CE6-9D83-64AA02B85F6C}" dateTime="2024-07-30T15:56:21" maxSheetId="2" userName="Тананыкина Анна Викторовна" r:id="rId33">
    <sheetIdMap count="1">
      <sheetId val="1"/>
    </sheetIdMap>
  </header>
  <header guid="{3CD0B230-AF5D-4229-8042-2BD7D7163A03}" dateTime="2024-07-31T15:19:16" maxSheetId="2" userName="Тананыкина Анна Викторовна" r:id="rId34" minRId="85">
    <sheetIdMap count="1">
      <sheetId val="1"/>
    </sheetIdMap>
  </header>
  <header guid="{59A99B9A-FDF7-4968-8B95-5AD7BC0C3176}" dateTime="2024-07-31T15:20:27" maxSheetId="2" userName="Тананыкина Анна Викторовна" r:id="rId35" minRId="8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A15:XFD15">
    <dxf>
      <fill>
        <patternFill>
          <bgColor theme="0"/>
        </patternFill>
      </fill>
    </dxf>
  </rfmt>
  <rcv guid="{2A379AE0-D4BC-4D41-B8DC-213DCE222320}" action="delete"/>
  <rdn rId="0" localSheetId="1" customView="1" name="Z_2A379AE0_D4BC_4D41_B8DC_213DCE222320_.wvu.Cols" hidden="1" oldHidden="1">
    <formula>'2023'!$H:$H</formula>
    <oldFormula>'2023'!$H:$H</oldFormula>
  </rdn>
  <rcv guid="{2A379AE0-D4BC-4D41-B8DC-213DCE22232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nc r="F12" t="inlineStr">
      <is>
        <t>Расходы на оплату услуг по организации транспортного обслуживания для проведения церемоний прощания с погибшими участниками СВО в сумме 1 626 тыс. руб. (126,3 % к плану). 
Ассигнования в сумме 772, 113 тыс. руб. уточнены в сводной бюджетной росписи приказами департамента финансов от 29.05.2024 № 308-пк/4.1, от 20.06.2024 № 374-пк/4.1</t>
      </is>
    </nc>
  </rcc>
  <rdn rId="0" localSheetId="1" customView="1" name="Z_F54074A9_B96A_4C9A_9A5C_62C91FD84B6E_.wvu.PrintArea" hidden="1" oldHidden="1">
    <formula>'2023'!$A$1:$F$26</formula>
  </rdn>
  <rdn rId="0" localSheetId="1" customView="1" name="Z_F54074A9_B96A_4C9A_9A5C_62C91FD84B6E_.wvu.Cols" hidden="1" oldHidden="1">
    <formula>'2023'!$H:$H</formula>
  </rdn>
  <rcv guid="{F54074A9-B96A-4C9A-9A5C-62C91FD84B6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F12" t="inlineStr">
      <is>
        <t>Расходы на оплату услуг по организации транспортного обслуживания для проведения церемоний прощания с погибшими участниками СВО в сумме 1 626 тыс. руб. (126,3 % к плану). 
Ассигнования в сумме 772, 113 тыс. руб. уточнены в сводной бюджетной росписи приказами департамента финансов от 29.05.2024 № 308-пк/4.1, от 20.06.2024 № 374-пк/4.1</t>
      </is>
    </oc>
    <nc r="F12" t="inlineStr">
      <is>
        <t>Расходы за счет средств резервного фонда администрации на оплату услуг по организации транспортного обслуживания для проведения церемоний прощания с погибшими участниками СВО.
Ассигнования в сумме 772,113 тыс. руб. уточнены в сводной бюджетной росписи приказами департамента финансов от 29.05.2024 № 308-пк/4.1, от 20.06.2024 № 374-пк/4.1</t>
      </is>
    </nc>
  </rcc>
  <rfmt sheetId="1" sqref="I9" start="0" length="0">
    <dxf>
      <numFmt numFmtId="164" formatCode="#,##0.000"/>
    </dxf>
  </rfmt>
  <rfmt sheetId="1" sqref="I10" start="0" length="0">
    <dxf>
      <numFmt numFmtId="164" formatCode="#,##0.000"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F9B5D42_F4DA_4865_80FC_542502B4D810_.wvu.PrintArea" hidden="1" oldHidden="1">
    <formula>'2023'!$A$1:$F$26</formula>
  </rdn>
  <rdn rId="0" localSheetId="1" customView="1" name="Z_7F9B5D42_F4DA_4865_80FC_542502B4D810_.wvu.Cols" hidden="1" oldHidden="1">
    <formula>'2023'!$H:$H</formula>
  </rdn>
  <rcv guid="{7F9B5D42-F4DA-4865-80FC-542502B4D81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2" start="0" length="0">
    <dxf>
      <numFmt numFmtId="164" formatCode="#,##0.000"/>
    </dxf>
  </rfmt>
  <rfmt sheetId="1" sqref="F12">
    <dxf>
      <alignment horizontal="center"/>
    </dxf>
  </rfmt>
  <rfmt sheetId="1" sqref="F12">
    <dxf>
      <alignment horizontal="left"/>
    </dxf>
  </rfmt>
  <rfmt sheetId="1" sqref="F12">
    <dxf>
      <alignment vertical="center"/>
    </dxf>
  </rfmt>
  <rcc rId="17" sId="1">
    <oc r="F12" t="inlineStr">
      <is>
        <t>Расходы за счет средств резервного фонда администрации на оплату услуг по организации транспортного обслуживания для проведения церемоний прощания с погибшими участниками СВО.
Ассигнования в сумме 772,113 тыс. руб. уточнены в сводной бюджетной росписи приказами департамента финансов от 29.05.2024 № 308-пк/4.1, от 20.06.2024 № 374-пк/4.1</t>
      </is>
    </oc>
    <nc r="F12" t="inlineStr">
      <is>
        <t>Отклонение сложилось по следующим причинам:
772,113 тыс. руб. - уточнены в сводной бюджетной росписи приказами департамента финансов от 29.05.2024 № 308-пк/4.1, от 20.06.2024 № 374-пк/4.1. Расходы за счет средств резервного фонда администрации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nc>
  </rcc>
  <rcv guid="{F54074A9-B96A-4C9A-9A5C-62C91FD84B6E}" action="delete"/>
  <rdn rId="0" localSheetId="1" customView="1" name="Z_F54074A9_B96A_4C9A_9A5C_62C91FD84B6E_.wvu.PrintArea" hidden="1" oldHidden="1">
    <formula>'2023'!$A$1:$F$26</formula>
    <oldFormula>'2023'!$A$1:$F$26</oldFormula>
  </rdn>
  <rdn rId="0" localSheetId="1" customView="1" name="Z_F54074A9_B96A_4C9A_9A5C_62C91FD84B6E_.wvu.Cols" hidden="1" oldHidden="1">
    <formula>'2023'!$H:$H</formula>
    <oldFormula>'2023'!$H:$H</oldFormula>
  </rdn>
  <rcv guid="{F54074A9-B96A-4C9A-9A5C-62C91FD84B6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2:XFD12">
    <dxf>
      <fill>
        <patternFill>
          <bgColor theme="0"/>
        </patternFill>
      </fill>
    </dxf>
  </rfmt>
  <rcc rId="20" sId="1">
    <oc r="F12" t="inlineStr">
      <is>
        <t>Отклонение сложилось по следующим причинам:
772,113 тыс. руб. - уточнены в сводной бюджетной росписи приказами департамента финансов от 29.05.2024 № 308-пк/4.1, от 20.06.2024 № 374-пк/4.1. Расходы за счет средств резервного фонда администрации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oc>
    <nc r="F12" t="inlineStr">
      <is>
        <t>Отклонение сложилось по следующим причинам:
772,113 тыс. руб. - уточнены в сводной бюджетной росписи приказами департамента финансов от 29.05.2024 № 308-пк/4.1, от 20.06.2024 № 374-пк/4.1.  Расходы за счет средств резервного фонда администрации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nc>
  </rcc>
  <rcv guid="{7F9B5D42-F4DA-4865-80FC-542502B4D810}" action="delete"/>
  <rdn rId="0" localSheetId="1" customView="1" name="Z_7F9B5D42_F4DA_4865_80FC_542502B4D810_.wvu.PrintArea" hidden="1" oldHidden="1">
    <formula>'2023'!$A$1:$F$26</formula>
    <oldFormula>'2023'!$A$1:$F$26</oldFormula>
  </rdn>
  <rdn rId="0" localSheetId="1" customView="1" name="Z_7F9B5D42_F4DA_4865_80FC_542502B4D810_.wvu.Cols" hidden="1" oldHidden="1">
    <formula>'2023'!$H:$H</formula>
    <oldFormula>'2023'!$H:$H</oldFormula>
  </rdn>
  <rcv guid="{7F9B5D42-F4DA-4865-80FC-542502B4D81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:F15">
    <dxf>
      <fill>
        <patternFill>
          <bgColor theme="0"/>
        </patternFill>
      </fill>
    </dxf>
  </rfmt>
  <rfmt sheetId="1" sqref="F15" start="0" length="0">
    <dxf/>
  </rfmt>
  <rcc rId="25" sId="1">
    <n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питание детей из многодетных семей 5-11 классы..</t>
      </is>
    </nc>
  </rcc>
  <rcv guid="{CE278B3B-93F9-4AFC-9174-C4311B66D524}" action="delete"/>
  <rdn rId="0" localSheetId="1" customView="1" name="Z_CE278B3B_93F9_4AFC_9174_C4311B66D524_.wvu.Cols" hidden="1" oldHidden="1">
    <formula>'2023'!$H:$H</formula>
    <oldFormula>'2023'!$H:$H</oldFormula>
  </rdn>
  <rcv guid="{CE278B3B-93F9-4AFC-9174-C4311B66D524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питание детей из многодетных семей 5-11 классы..</t>
      </is>
    </oc>
    <n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обеспечение одноразовым питанием детей из многодетных семей, обучающихся в 5 – 11 классах.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обеспечение одноразовым питанием детей из многодетных семей, обучающихся в 5 – 11 классах.</t>
      </is>
    </oc>
    <n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обеспечение одноразовым питанием детей из многодетных семей, обучающихся в 5 – 11 классах. 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</t>
      </is>
    </nc>
  </rcc>
  <rcv guid="{CE278B3B-93F9-4AFC-9174-C4311B66D524}" action="delete"/>
  <rdn rId="0" localSheetId="1" customView="1" name="Z_CE278B3B_93F9_4AFC_9174_C4311B66D524_.wvu.Cols" hidden="1" oldHidden="1">
    <formula>'2023'!$H:$H</formula>
    <oldFormula>'2023'!$H:$H</oldFormula>
  </rdn>
  <rcv guid="{CE278B3B-93F9-4AFC-9174-C4311B66D52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nc r="F10" t="inlineStr">
      <is>
        <t>4045,625 тыс.руб. - уточнены в сводной бюджетной росписи приказом департамента финансов от 11.04.2024 № 215-пк/4.1.</t>
      </is>
    </nc>
  </rcc>
  <rfmt sheetId="1" sqref="F10">
    <dxf>
      <alignment vertical="center" readingOrder="0"/>
    </dxf>
  </rfmt>
  <rdn rId="0" localSheetId="1" customView="1" name="Z_D115AFA6_553A_4634_9300_E99FA16B03C2_.wvu.PrintArea" hidden="1" oldHidden="1">
    <formula>'2023'!$A$1:$F$26</formula>
  </rdn>
  <rdn rId="0" localSheetId="1" customView="1" name="Z_D115AFA6_553A_4634_9300_E99FA16B03C2_.wvu.Cols" hidden="1" oldHidden="1">
    <formula>'2023'!$H:$H</formula>
  </rdn>
  <rcv guid="{D115AFA6-553A-4634-9300-E99FA16B03C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A14:XFD14">
    <dxf>
      <fill>
        <patternFill>
          <bgColor theme="0"/>
        </patternFill>
      </fill>
    </dxf>
  </rfmt>
  <rcc rId="27" sId="1">
    <nc r="F9" t="inlineStr">
      <is>
        <t>Уменьшены ассигнования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</t>
      </is>
    </nc>
  </rcc>
  <rcv guid="{2A379AE0-D4BC-4D41-B8DC-213DCE222320}" action="delete"/>
  <rdn rId="0" localSheetId="1" customView="1" name="Z_2A379AE0_D4BC_4D41_B8DC_213DCE222320_.wvu.Cols" hidden="1" oldHidden="1">
    <formula>'2023'!$H:$H</formula>
    <oldFormula>'2023'!$H:$H</oldFormula>
  </rdn>
  <rcv guid="{2A379AE0-D4BC-4D41-B8DC-213DCE222320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72B722E8-37E0-4AA8-A619-D0AE756F56E8}" action="delete"/>
  <rdn rId="0" localSheetId="1" customView="1" name="Z_72B722E8_37E0_4AA8_A619_D0AE756F56E8_.wvu.PrintArea" hidden="1" oldHidden="1">
    <formula>'2023'!$A$1:$F$26</formula>
    <oldFormula>'2023'!$A$1:$F$26</oldFormula>
  </rdn>
  <rdn rId="0" localSheetId="1" customView="1" name="Z_72B722E8_37E0_4AA8_A619_D0AE756F56E8_.wvu.Cols" hidden="1" oldHidden="1">
    <formula>'2023'!$H:$H</formula>
    <oldFormula>'2023'!$H:$H</oldFormula>
  </rdn>
  <rcv guid="{72B722E8-37E0-4AA8-A619-D0AE756F56E8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2A379AE0-D4BC-4D41-B8DC-213DCE222320}" action="delete"/>
  <rdn rId="0" localSheetId="1" customView="1" name="Z_2A379AE0_D4BC_4D41_B8DC_213DCE222320_.wvu.Cols" hidden="1" oldHidden="1">
    <formula>'2023'!$H:$H</formula>
    <oldFormula>'2023'!$H:$H</oldFormula>
  </rdn>
  <rcv guid="{2A379AE0-D4BC-4D41-B8DC-213DCE222320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29" sId="1">
    <oc r="F12" t="inlineStr">
      <is>
        <t>Отклонение сложилось по следующим причинам:
772,113 тыс. руб. - уточнены в сводной бюджетной росписи приказами департамента финансов от 29.05.2024 № 308-пк/4.1, от 20.06.2024 № 374-пк/4.1.  Расходы за счет средств резервного фонда администрации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oc>
    <nc r="F12" t="inlineStr">
      <is>
        <t>Отклонение сложилось по следующим причинам:
772,113 тыс. руб. - уточнены в сводной бюджетной росписи приказами департамента финансов от 29.05.2024 № 308-пк/4.1, от 20.06.2024 № 374-пк/4.1. 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nc>
  </rcc>
  <rfmt sheetId="1" sqref="A9:XFD9">
    <dxf>
      <fill>
        <patternFill>
          <bgColor theme="0"/>
        </patternFill>
      </fill>
    </dxf>
  </rfmt>
  <rcv guid="{2A379AE0-D4BC-4D41-B8DC-213DCE222320}" action="delete"/>
  <rdn rId="0" localSheetId="1" customView="1" name="Z_2A379AE0_D4BC_4D41_B8DC_213DCE222320_.wvu.Cols" hidden="1" oldHidden="1">
    <formula>'2023'!$H:$H</formula>
    <oldFormula>'2023'!$H:$H</oldFormula>
  </rdn>
  <rcv guid="{2A379AE0-D4BC-4D41-B8DC-213DCE222320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F10" t="inlineStr">
      <is>
        <t>4045,625 тыс.руб. - уточнены в сводной бюджетной росписи приказом департамента финансов от 11.04.2024 № 215-пк/4.1.</t>
      </is>
    </oc>
    <nc r="F10" t="inlineStr">
      <is>
        <t>4046,388 тыс.руб. - уточнены в сводной бюджетной росписи приказом департамента финансов от 11.04.2024 № 215-пк/4.1.
-0,763 округление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>
    <oc r="F12" t="inlineStr">
      <is>
        <t>Отклонение сложилось по следующим причинам:
772,113 тыс. руб. - уточнены в сводной бюджетной росписи приказами департамента финансов от 29.05.2024 № 308-пк/4.1, от 20.06.2024 № 374-пк/4.1. 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oc>
    <nc r="F12" t="inlineStr">
      <is>
        <t>772,113 тыс. руб. - уточнены в сводной бюджетной росписи приказами департамента финансов от 29.05.2024 № 308-пк/4.1, от 20.06.2024 № 374-пк/4.1. 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nc>
  </rcc>
  <rfmt sheetId="1" sqref="A10:XFD10">
    <dxf>
      <fill>
        <patternFill>
          <bgColor theme="0"/>
        </patternFill>
      </fill>
    </dxf>
  </rfmt>
  <rcc rId="41" sId="1">
    <o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обеспечение одноразовым питанием детей из многодетных семей, обучающихся в 5 – 11 классах. 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</t>
      </is>
    </oc>
    <n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обеспечение одноразовым питанием детей из многодетных семей, обучающихся в 5 – 11 классах. 
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
-0,839 тыс.руб. округление</t>
      </is>
    </nc>
  </rcc>
  <rcv guid="{7F9B5D42-F4DA-4865-80FC-542502B4D810}" action="delete"/>
  <rdn rId="0" localSheetId="1" customView="1" name="Z_7F9B5D42_F4DA_4865_80FC_542502B4D810_.wvu.PrintArea" hidden="1" oldHidden="1">
    <formula>'2023'!$A$1:$F$26</formula>
    <oldFormula>'2023'!$A$1:$F$26</oldFormula>
  </rdn>
  <rdn rId="0" localSheetId="1" customView="1" name="Z_7F9B5D42_F4DA_4865_80FC_542502B4D810_.wvu.Cols" hidden="1" oldHidden="1">
    <formula>'2023'!$H:$H</formula>
    <oldFormula>'2023'!$H:$H</oldFormula>
  </rdn>
  <rcv guid="{7F9B5D42-F4DA-4865-80FC-542502B4D810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0:F12">
    <dxf>
      <alignment vertical="bottom" readingOrder="0"/>
    </dxf>
  </rfmt>
  <rcv guid="{7F9B5D42-F4DA-4865-80FC-542502B4D810}" action="delete"/>
  <rdn rId="0" localSheetId="1" customView="1" name="Z_7F9B5D42_F4DA_4865_80FC_542502B4D810_.wvu.PrintArea" hidden="1" oldHidden="1">
    <formula>'2023'!$A$1:$F$26</formula>
    <oldFormula>'2023'!$A$1:$F$26</oldFormula>
  </rdn>
  <rdn rId="0" localSheetId="1" customView="1" name="Z_7F9B5D42_F4DA_4865_80FC_542502B4D810_.wvu.Cols" hidden="1" oldHidden="1">
    <formula>'2023'!$H:$H</formula>
    <oldFormula>'2023'!$H:$H</oldFormula>
  </rdn>
  <rcv guid="{7F9B5D42-F4DA-4865-80FC-542502B4D810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46" sheetId="1" oldName="[ПОЯСНИТЬ   2.10 Приложение 10 к ПЗ. Анализ росписи.xlsx]2023" newName="[ПОЯСНИТЬ   2.10 Приложение 10 к ПЗ. Анализ росписи.xlsx]2024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" sId="1">
    <oc r="F10" t="inlineStr">
      <is>
        <t>4046,388 тыс.руб. - уточнены в сводной бюджетной росписи приказом департамента финансов от 11.04.2024 № 215-пк/4.1.
-0,763 округление</t>
      </is>
    </oc>
    <nc r="F10" t="inlineStr">
      <is>
        <t>4046,388 тыс.руб. - уточнены в сводной бюджетной росписи приказом департамента финансов от 11.04.2024 № 215-пк/4.1.
-0,763 тыс.руб. - округление</t>
      </is>
    </nc>
  </rcc>
  <rcc rId="48" sId="1">
    <o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 т.р., предусмотренные на обеспечение одноразовым питанием детей из многодетных семей, обучающихся в 5 – 11 классах. 
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
-0,839 тыс.руб. округление</t>
      </is>
    </oc>
    <n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64 684,0 тыс.руб., предусмотренные на обеспечение одноразовым питанием детей из многодетных семей, обучающихся в 5 – 11 классах. 
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
-0,839 тыс.руб. - округление</t>
      </is>
    </nc>
  </rcc>
  <rcc rId="49" sId="1">
    <o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14768,66824т.р., предусмотренные на реконструкцию дороги по б-ру Приморский. Округления - 1,01176  т.р.</t>
      </is>
    </oc>
    <n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 тыс.руб., предусмотренные на реконструкцию дороги по б-ру Приморский. 
1,012  тыс.руб. -округление</t>
      </is>
    </nc>
  </rcc>
  <rcv guid="{7F9B5D42-F4DA-4865-80FC-542502B4D810}" action="delete"/>
  <rdn rId="0" localSheetId="1" customView="1" name="Z_7F9B5D42_F4DA_4865_80FC_542502B4D810_.wvu.PrintArea" hidden="1" oldHidden="1">
    <formula>'2024'!$A$1:$F$26</formula>
    <oldFormula>'2024'!$A$1:$F$26</oldFormula>
  </rdn>
  <rdn rId="0" localSheetId="1" customView="1" name="Z_7F9B5D42_F4DA_4865_80FC_542502B4D810_.wvu.Cols" hidden="1" oldHidden="1">
    <formula>'2024'!$H:$H</formula>
    <oldFormula>'2024'!$H:$H</oldFormula>
  </rdn>
  <rcv guid="{7F9B5D42-F4DA-4865-80FC-542502B4D810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F7" t="inlineStr">
      <is>
        <t xml:space="preserve">Отклонение  сложилось по причине округления средств. </t>
      </is>
    </oc>
    <nc r="F7" t="inlineStr">
      <is>
        <t xml:space="preserve">Отклонение сложилось по причине округления средств. </t>
      </is>
    </nc>
  </rcc>
  <rcc rId="53" sId="1">
    <oc r="F8" t="inlineStr">
      <is>
        <t xml:space="preserve">Отклонение  сложилось по причине округления средств. </t>
      </is>
    </oc>
    <nc r="F8" t="inlineStr">
      <is>
        <t xml:space="preserve">Отклонение сложилось по причине округления средств. </t>
      </is>
    </nc>
  </rcc>
  <rcc rId="54" sId="1">
    <oc r="F9" t="inlineStr">
      <is>
        <t>Уменьшены ассигнования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</t>
      </is>
    </oc>
    <nc r="F9" t="inlineStr">
      <is>
        <t>Уменьшены ассигнования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СВО.</t>
      </is>
    </nc>
  </rcc>
  <rcc rId="55" sId="1">
    <oc r="F11" t="inlineStr">
      <is>
        <t xml:space="preserve">Отклонение  сложилось по причине округления средств. </t>
      </is>
    </oc>
    <nc r="F11" t="inlineStr">
      <is>
        <t xml:space="preserve">Отклонение сложилось по причине округления средств. </t>
      </is>
    </nc>
  </rcc>
  <rcc rId="56" sId="1">
    <oc r="F14" t="inlineStr">
      <is>
        <t>В соответствии с уведомлением министерства управления  финансами Самарской области № 726-2-004-033200 от 13.06.2024 увеличины ассигнования на поддержку и продвижение событийных мероприятий, направленных на развитие туризма</t>
      </is>
    </oc>
    <nc r="F14" t="inlineStr">
      <is>
        <t>В соответствии с уведомлением министерства управления  финансами Самарской области № 726-2-004-033200 от 13.06.2024 увеличины ассигнования на поддержку и продвижение событийных мероприятий, направленных на развитие туризма.</t>
      </is>
    </nc>
  </rcc>
  <rcc rId="57" sId="1">
    <oc r="F10" t="inlineStr">
      <is>
        <t>4046,388 тыс.руб. - уточнены в сводной бюджетной росписи приказом департамента финансов от 11.04.2024 № 215-пк/4.1.
-0,763 тыс.руб. - округление</t>
      </is>
    </oc>
    <nc r="F10" t="inlineStr">
      <is>
        <t>4046,388 тыс.руб. - уточнены в сводной бюджетной росписи приказом департамента финансов от 11.04.2024 № 215-пк/4.1;
-0,763 тыс.руб. - округление средств.</t>
      </is>
    </nc>
  </rcc>
  <rcc rId="58" sId="1">
    <o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64 684,0 тыс.руб., предусмотренные на обеспечение одноразовым питанием детей из многодетных семей, обучающихся в 5 – 11 классах. 
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
-0,839 тыс.руб. - округление</t>
      </is>
    </oc>
    <nc r="F15" t="inlineStr">
      <is>
        <t>В соответствии с уведомлением министерства управления  финансами Самарской области № 710-2-017-030200 от 28.02.2024 и 04.04.2024 увеличены ассигнования на сумму 64 684,0 тыс.руб., предусмотренные на обеспечение одноразовым питанием детей из многодетных семей, обучающихся в 5 – 11 классах. 
В соответствии с уведомлением министерства образования и науки  № 47 от 24.06.2024 увеличены ассигнования на оплату дополнительных ставок тьютеров,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 в сумме 166,354 тыс. руб.
-0,839 тыс.руб. - округление средств.</t>
      </is>
    </nc>
  </rcc>
  <rfmt sheetId="1" sqref="F16">
    <dxf>
      <alignment vertical="bottom"/>
    </dxf>
  </rfmt>
  <rcc rId="59" sId="1">
    <oc r="F17" t="inlineStr">
      <is>
        <t xml:space="preserve">Отклонение  сложилось по причине округления средств. </t>
      </is>
    </oc>
    <nc r="F17" t="inlineStr">
      <is>
        <t xml:space="preserve">Отклонение сложилось по причине округления средств. </t>
      </is>
    </nc>
  </rcc>
  <rcc rId="60" sId="1">
    <oc r="F18" t="inlineStr">
      <is>
        <t xml:space="preserve">Отклонение  сложилось по причине округления средств. </t>
      </is>
    </oc>
    <nc r="F18" t="inlineStr">
      <is>
        <t xml:space="preserve">Отклонение сложилось по причине округления средств. </t>
      </is>
    </nc>
  </rcc>
  <rcc rId="61" sId="1">
    <oc r="F19" t="inlineStr">
      <is>
        <t xml:space="preserve">Отклонение  сложилось по причине округления средств. </t>
      </is>
    </oc>
    <nc r="F19" t="inlineStr">
      <is>
        <t xml:space="preserve">Отклонение сложилось по причине округления средств. </t>
      </is>
    </nc>
  </rcc>
  <rcc rId="62" sId="1">
    <oc r="F20" t="inlineStr">
      <is>
        <t xml:space="preserve">Отклонение  сложилось по причине округления средств. </t>
      </is>
    </oc>
    <nc r="F20" t="inlineStr">
      <is>
        <t xml:space="preserve">Отклонение сложилось по причине округления средств. </t>
      </is>
    </nc>
  </rcc>
  <rcc rId="63" sId="1">
    <oc r="F22" t="inlineStr">
      <is>
        <t xml:space="preserve">Отклонение  сложилось по причине округления средств. </t>
      </is>
    </oc>
    <nc r="F22" t="inlineStr">
      <is>
        <t xml:space="preserve">Отклонение сложилось по причине округления средств. </t>
      </is>
    </nc>
  </rcc>
  <rcc rId="64" sId="1">
    <oc r="F23" t="inlineStr">
      <is>
        <t xml:space="preserve">Отклонение  сложилось по причине округления средств. </t>
      </is>
    </oc>
    <nc r="F23" t="inlineStr">
      <is>
        <t xml:space="preserve">Отклонение сложилось по причине округления средств. </t>
      </is>
    </nc>
  </rcc>
  <rcc rId="65" sId="1">
    <oc r="F24" t="inlineStr">
      <is>
        <t xml:space="preserve">Отклонение  сложилось по причине округления средств. </t>
      </is>
    </oc>
    <nc r="F24" t="inlineStr">
      <is>
        <t xml:space="preserve">Отклонение сложилось по причине округления средств. </t>
      </is>
    </nc>
  </rcc>
  <rcc rId="66" sId="1">
    <oc r="F12" t="inlineStr">
      <is>
        <t>772,113 тыс. руб. - уточнены в сводной бюджетной росписи приказами департамента финансов от 29.05.2024 № 308-пк/4.1, от 20.06.2024 № 374-пк/4.1. 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СВО;
- 0,424 тыс.руб. - огругление.</t>
      </is>
    </oc>
    <nc r="F12" t="inlineStr">
      <is>
        <t>772,113 тыс. руб. - уточнены в сводной бюджетной росписи приказами департамента финансов от 29.05.2024 № 308-пк/4.1, от 20.06.2024 № 374-пк/4.1. Расходы за счет средств резервного фонда департамента финансов на оплату услуг по организации транспортного обслуживания для проведения церемоний прощания с погибшими участниками СВО;
-0,424 тыс.руб. - округление средств.</t>
      </is>
    </nc>
  </rcc>
  <rcc rId="67" sId="1">
    <o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 тыс.руб., предусмотренные на реконструкцию дороги по б-ру Приморский. 
1,012  тыс.руб. -округление</t>
      </is>
    </oc>
    <n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 тыс.руб., предусмотренные на реконструкцию дороги по б-ру Приморский. 
-1,012  тыс.руб. - округление средств.</t>
      </is>
    </nc>
  </rcc>
  <rdn rId="0" localSheetId="1" customView="1" name="Z_A065674A_21EF_43BD_B92E_F22D9208E678_.wvu.PrintArea" hidden="1" oldHidden="1">
    <formula>'2024'!$A$1:$F$26</formula>
  </rdn>
  <rdn rId="0" localSheetId="1" customView="1" name="Z_A065674A_21EF_43BD_B92E_F22D9208E678_.wvu.Cols" hidden="1" oldHidden="1">
    <formula>'2024'!$H:$H</formula>
  </rdn>
  <rcv guid="{A065674A-21EF-43BD-B92E-F22D9208E678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">
    <dxf>
      <alignment vertical="bottom"/>
    </dxf>
  </rfmt>
  <rfmt sheetId="1" sqref="F1:F3" start="0" length="2147483647">
    <dxf>
      <font>
        <sz val="12"/>
      </font>
    </dxf>
  </rfmt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F1" t="inlineStr">
      <is>
        <t xml:space="preserve">Приложение 10 </t>
      </is>
    </oc>
    <nc r="F1" t="inlineStr">
      <is>
        <t xml:space="preserve">Приложение №10 </t>
      </is>
    </nc>
  </rcc>
  <rcc rId="73" sId="1">
    <oc r="F3" t="inlineStr">
      <is>
        <t>отчета об исполнении бюджета за I  полугодие  2024 г.</t>
      </is>
    </oc>
    <nc r="F3" t="inlineStr">
      <is>
        <t>отчета об исполнении бюджета за I  полугодие 2024 года</t>
      </is>
    </nc>
  </rcc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7:B25">
    <dxf>
      <alignment wrapText="1"/>
    </dxf>
  </rfmt>
  <rfmt sheetId="1" sqref="F7:F26">
    <dxf>
      <alignment wrapText="1"/>
    </dxf>
  </rfmt>
  <rfmt sheetId="1" sqref="A26:XFD26" start="0" length="2147483647">
    <dxf>
      <font>
        <b/>
      </font>
    </dxf>
  </rfmt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:XFD25">
    <dxf>
      <fill>
        <patternFill patternType="none">
          <bgColor auto="1"/>
        </patternFill>
      </fill>
    </dxf>
  </rfmt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:XFD25">
    <dxf>
      <fill>
        <patternFill patternType="solid">
          <bgColor rgb="FFFFFF00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1">
    <oc r="F1" t="inlineStr">
      <is>
        <t xml:space="preserve">Приложение №10 </t>
      </is>
    </oc>
    <nc r="F1" t="inlineStr">
      <is>
        <t xml:space="preserve">Приложение № 9 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:XFD25">
    <dxf>
      <fill>
        <patternFill patternType="none">
          <bgColor auto="1"/>
        </patternFill>
      </fill>
    </dxf>
  </rfmt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>
    <nc r="F25" t="inlineStr">
      <is>
        <t xml:space="preserve">Ассигнования не открыты по причине прохождения процедуры согласования пакета документов на открытие лицевых счетов ГРБС и ПБС </t>
      </is>
    </nc>
  </rcc>
  <rcv guid="{A065674A-21EF-43BD-B92E-F22D9208E678}" action="delete"/>
  <rdn rId="0" localSheetId="1" customView="1" name="Z_A065674A_21EF_43BD_B92E_F22D9208E678_.wvu.PrintArea" hidden="1" oldHidden="1">
    <formula>'2024'!$A$1:$F$26</formula>
    <oldFormula>'2024'!$A$1:$F$26</oldFormula>
  </rdn>
  <rdn rId="0" localSheetId="1" customView="1" name="Z_A065674A_21EF_43BD_B92E_F22D9208E678_.wvu.Cols" hidden="1" oldHidden="1">
    <formula>'2024'!$H:$H</formula>
    <oldFormula>'2024'!$H:$H</oldFormula>
  </rdn>
  <rcv guid="{A065674A-21EF-43BD-B92E-F22D9208E678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F25" t="inlineStr">
      <is>
        <t xml:space="preserve">Ассигнования не открыты по причине прохождения процедуры согласования пакета документов на открытие лицевых счетов ГРБС и ПБС </t>
      </is>
    </oc>
    <nc r="F25" t="inlineStr">
      <is>
        <t xml:space="preserve">Ассигнования не открыты по причине прохождения процедуры согласования пакета документов на открытие Управлению туризма лицевых счетов ГРБС и ПБС. 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F16">
    <dxf>
      <alignment vertical="top" readingOrder="0"/>
    </dxf>
  </rfmt>
  <rcc rId="3" sId="1">
    <n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14768,66824т.р., предусмотренные на реконструкцию дороги по б-ру Приморский. Округления- 1,01176  т.р.</t>
      </is>
    </nc>
  </rcc>
  <rcv guid="{72B722E8-37E0-4AA8-A619-D0AE756F56E8}" action="delete"/>
  <rdn rId="0" localSheetId="1" customView="1" name="Z_72B722E8_37E0_4AA8_A619_D0AE756F56E8_.wvu.PrintArea" hidden="1" oldHidden="1">
    <formula>'2023'!$A$1:$F$26</formula>
    <oldFormula>'2023'!$A$1:$F$26</oldFormula>
  </rdn>
  <rdn rId="0" localSheetId="1" customView="1" name="Z_72B722E8_37E0_4AA8_A619_D0AE756F56E8_.wvu.Cols" hidden="1" oldHidden="1">
    <formula>'2023'!$H:$H</formula>
    <oldFormula>'2023'!$H:$H</oldFormula>
  </rdn>
  <rcv guid="{72B722E8-37E0-4AA8-A619-D0AE756F56E8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A16:XFD16">
    <dxf>
      <fill>
        <patternFill>
          <bgColor theme="0"/>
        </patternFill>
      </fill>
    </dxf>
  </rfmt>
  <rcc rId="9" sId="1">
    <o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14768,66824т.р., предусмотренные на реконструкцию дороги по б-ру Приморский. Округления- 1,01176  т.р.</t>
      </is>
    </oc>
    <nc r="F16" t="inlineStr">
      <is>
        <t>В соответствии с уведомлением министерства управления  финансами Самарской области № 706-3-037-030200 от 15.05.2024 сокращены ассигнования на сумму 14768,66824т.р., предусмотренные на реконструкцию дороги по б-ру Приморский. Округления - 1,01176  т.р.</t>
      </is>
    </nc>
  </rcc>
  <rcv guid="{72B722E8-37E0-4AA8-A619-D0AE756F56E8}" action="delete"/>
  <rdn rId="0" localSheetId="1" customView="1" name="Z_72B722E8_37E0_4AA8_A619_D0AE756F56E8_.wvu.PrintArea" hidden="1" oldHidden="1">
    <formula>'2023'!$A$1:$F$26</formula>
    <oldFormula>'2023'!$A$1:$F$26</oldFormula>
  </rdn>
  <rdn rId="0" localSheetId="1" customView="1" name="Z_72B722E8_37E0_4AA8_A619_D0AE756F56E8_.wvu.Cols" hidden="1" oldHidden="1">
    <formula>'2023'!$H:$H</formula>
    <oldFormula>'2023'!$H:$H</oldFormula>
  </rdn>
  <rcv guid="{72B722E8-37E0-4AA8-A619-D0AE756F56E8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23" sId="1">
    <nc r="F14" t="inlineStr">
      <is>
        <t>В соответствии с уведомлением министерства управления  финансами Самарской области № 726-2-004-033200 от 13.06.2024 увеличины ассигнования на поддержку и продвижение событийных мероприятий, направленных на развитие туризма</t>
      </is>
    </nc>
  </rcc>
  <rcv guid="{2A379AE0-D4BC-4D41-B8DC-213DCE222320}" action="delete"/>
  <rdn rId="0" localSheetId="1" customView="1" name="Z_2A379AE0_D4BC_4D41_B8DC_213DCE222320_.wvu.Cols" hidden="1" oldHidden="1">
    <formula>'2023'!$H:$H</formula>
    <oldFormula>'2023'!$H:$H</oldFormula>
  </rdn>
  <rcv guid="{2A379AE0-D4BC-4D41-B8DC-213DCE222320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72B722E8-37E0-4AA8-A619-D0AE756F56E8}" action="delete"/>
  <rdn rId="0" localSheetId="1" customView="1" name="Z_72B722E8_37E0_4AA8_A619_D0AE756F56E8_.wvu.PrintArea" hidden="1" oldHidden="1">
    <formula>'2023'!$A$1:$F$26</formula>
    <oldFormula>'2023'!$A$1:$F$26</oldFormula>
  </rdn>
  <rdn rId="0" localSheetId="1" customView="1" name="Z_72B722E8_37E0_4AA8_A619_D0AE756F56E8_.wvu.Cols" hidden="1" oldHidden="1">
    <formula>'2023'!$H:$H</formula>
    <oldFormula>'2023'!$H:$H</oldFormula>
  </rdn>
  <rcv guid="{72B722E8-37E0-4AA8-A619-D0AE756F56E8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F25264BE-01B8-44AA-A794-896AAAB49C07}" name="panova" id="-601291957" dateTime="2024-07-17T08:23:19"/>
  <userInfo guid="{68979F73-122C-4197-9839-950772BC2DFF}" name="Гололобова Светлана Александровна" id="-1017232570" dateTime="2024-07-18T08:15:50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topLeftCell="A19" zoomScale="80" zoomScaleNormal="80" zoomScaleSheetLayoutView="80" zoomScalePageLayoutView="66" workbookViewId="0">
      <selection activeCell="F41" sqref="F41"/>
    </sheetView>
  </sheetViews>
  <sheetFormatPr defaultColWidth="9.140625" defaultRowHeight="15" x14ac:dyDescent="0.25"/>
  <cols>
    <col min="1" max="1" width="7" style="7" customWidth="1"/>
    <col min="2" max="2" width="52.140625" style="7" customWidth="1"/>
    <col min="3" max="3" width="23.28515625" style="7" customWidth="1"/>
    <col min="4" max="4" width="19.140625" style="7" customWidth="1"/>
    <col min="5" max="5" width="20.7109375" style="7" customWidth="1"/>
    <col min="6" max="6" width="133" style="7" customWidth="1"/>
    <col min="7" max="7" width="9.140625" style="7"/>
    <col min="8" max="8" width="14.42578125" style="7" hidden="1" customWidth="1"/>
    <col min="9" max="9" width="12" style="7" bestFit="1" customWidth="1"/>
    <col min="10" max="16384" width="9.140625" style="7"/>
  </cols>
  <sheetData>
    <row r="1" spans="1:9" ht="15.75" x14ac:dyDescent="0.25">
      <c r="F1" s="3" t="s">
        <v>40</v>
      </c>
    </row>
    <row r="2" spans="1:9" ht="18.75" x14ac:dyDescent="0.3">
      <c r="F2" s="25" t="s">
        <v>23</v>
      </c>
      <c r="G2" s="2"/>
      <c r="H2" s="2"/>
    </row>
    <row r="3" spans="1:9" ht="18.75" x14ac:dyDescent="0.3">
      <c r="F3" s="25" t="s">
        <v>39</v>
      </c>
      <c r="G3" s="2"/>
      <c r="H3" s="2"/>
    </row>
    <row r="4" spans="1:9" ht="26.25" customHeight="1" x14ac:dyDescent="0.25">
      <c r="A4" s="35" t="s">
        <v>4</v>
      </c>
      <c r="B4" s="35"/>
      <c r="C4" s="35"/>
      <c r="D4" s="35"/>
      <c r="E4" s="35"/>
      <c r="F4" s="35"/>
    </row>
    <row r="5" spans="1:9" ht="26.45" customHeight="1" x14ac:dyDescent="0.3">
      <c r="B5" s="6"/>
      <c r="C5" s="6"/>
      <c r="D5" s="6"/>
      <c r="E5" s="6"/>
      <c r="F5" s="24" t="s">
        <v>25</v>
      </c>
    </row>
    <row r="6" spans="1:9" ht="134.44999999999999" customHeight="1" x14ac:dyDescent="0.25">
      <c r="A6" s="8" t="s">
        <v>22</v>
      </c>
      <c r="B6" s="4" t="s">
        <v>0</v>
      </c>
      <c r="C6" s="9" t="s">
        <v>28</v>
      </c>
      <c r="D6" s="5" t="s">
        <v>1</v>
      </c>
      <c r="E6" s="5" t="s">
        <v>2</v>
      </c>
      <c r="F6" s="5" t="s">
        <v>3</v>
      </c>
    </row>
    <row r="7" spans="1:9" ht="20.25" customHeight="1" x14ac:dyDescent="0.3">
      <c r="A7" s="10">
        <v>1</v>
      </c>
      <c r="B7" s="26" t="s">
        <v>8</v>
      </c>
      <c r="C7" s="11">
        <v>158498</v>
      </c>
      <c r="D7" s="11">
        <v>158498.30000000002</v>
      </c>
      <c r="E7" s="11">
        <f>D7-C7</f>
        <v>0.3000000000174623</v>
      </c>
      <c r="F7" s="12" t="s">
        <v>32</v>
      </c>
    </row>
    <row r="8" spans="1:9" ht="18.75" x14ac:dyDescent="0.3">
      <c r="A8" s="10">
        <v>2</v>
      </c>
      <c r="B8" s="27" t="s">
        <v>9</v>
      </c>
      <c r="C8" s="11">
        <v>988001</v>
      </c>
      <c r="D8" s="11">
        <v>988001.08366</v>
      </c>
      <c r="E8" s="11">
        <f t="shared" ref="E8:E25" si="0">D8-C8</f>
        <v>8.3660000003874302E-2</v>
      </c>
      <c r="F8" s="12" t="s">
        <v>32</v>
      </c>
    </row>
    <row r="9" spans="1:9" s="21" customFormat="1" ht="40.5" customHeight="1" x14ac:dyDescent="0.3">
      <c r="A9" s="17">
        <v>3</v>
      </c>
      <c r="B9" s="28" t="s">
        <v>10</v>
      </c>
      <c r="C9" s="18">
        <v>509953</v>
      </c>
      <c r="D9" s="18">
        <v>509182.43655000004</v>
      </c>
      <c r="E9" s="18">
        <f t="shared" si="0"/>
        <v>-770.56344999995781</v>
      </c>
      <c r="F9" s="23" t="s">
        <v>33</v>
      </c>
      <c r="I9" s="22"/>
    </row>
    <row r="10" spans="1:9" s="21" customFormat="1" ht="56.25" x14ac:dyDescent="0.3">
      <c r="A10" s="17">
        <v>4</v>
      </c>
      <c r="B10" s="28" t="s">
        <v>11</v>
      </c>
      <c r="C10" s="18">
        <v>896046</v>
      </c>
      <c r="D10" s="18">
        <v>900091.62455999991</v>
      </c>
      <c r="E10" s="18">
        <f t="shared" si="0"/>
        <v>4045.6245599999093</v>
      </c>
      <c r="F10" s="23" t="s">
        <v>35</v>
      </c>
      <c r="I10" s="22"/>
    </row>
    <row r="11" spans="1:9" ht="21.2" customHeight="1" x14ac:dyDescent="0.3">
      <c r="A11" s="10">
        <v>5</v>
      </c>
      <c r="B11" s="27" t="s">
        <v>12</v>
      </c>
      <c r="C11" s="11">
        <v>271899</v>
      </c>
      <c r="D11" s="11">
        <v>271898.88222999999</v>
      </c>
      <c r="E11" s="11">
        <f t="shared" si="0"/>
        <v>-0.11777000001166016</v>
      </c>
      <c r="F11" s="12" t="s">
        <v>32</v>
      </c>
    </row>
    <row r="12" spans="1:9" s="21" customFormat="1" ht="96.75" customHeight="1" x14ac:dyDescent="0.3">
      <c r="A12" s="17">
        <v>7</v>
      </c>
      <c r="B12" s="29" t="s">
        <v>13</v>
      </c>
      <c r="C12" s="18">
        <v>2841409</v>
      </c>
      <c r="D12" s="18">
        <v>2842180.68946</v>
      </c>
      <c r="E12" s="18">
        <f t="shared" si="0"/>
        <v>771.68946000002325</v>
      </c>
      <c r="F12" s="23" t="s">
        <v>38</v>
      </c>
      <c r="I12" s="22"/>
    </row>
    <row r="13" spans="1:9" ht="18.75" x14ac:dyDescent="0.3">
      <c r="A13" s="10">
        <v>8</v>
      </c>
      <c r="B13" s="27" t="s">
        <v>14</v>
      </c>
      <c r="C13" s="11">
        <v>33766</v>
      </c>
      <c r="D13" s="11">
        <v>33766</v>
      </c>
      <c r="E13" s="11">
        <f t="shared" si="0"/>
        <v>0</v>
      </c>
      <c r="F13" s="12"/>
    </row>
    <row r="14" spans="1:9" s="21" customFormat="1" ht="53.25" customHeight="1" x14ac:dyDescent="0.3">
      <c r="A14" s="17">
        <v>9</v>
      </c>
      <c r="B14" s="28" t="s">
        <v>15</v>
      </c>
      <c r="C14" s="18">
        <v>1244160</v>
      </c>
      <c r="D14" s="18">
        <v>1251019.6130000001</v>
      </c>
      <c r="E14" s="18">
        <f t="shared" si="0"/>
        <v>6859.6130000001285</v>
      </c>
      <c r="F14" s="23" t="s">
        <v>34</v>
      </c>
    </row>
    <row r="15" spans="1:9" s="21" customFormat="1" ht="153.75" customHeight="1" x14ac:dyDescent="0.3">
      <c r="A15" s="17">
        <v>10</v>
      </c>
      <c r="B15" s="28" t="s">
        <v>16</v>
      </c>
      <c r="C15" s="18">
        <v>9432226</v>
      </c>
      <c r="D15" s="18">
        <v>9497075.5147600006</v>
      </c>
      <c r="E15" s="18">
        <f t="shared" si="0"/>
        <v>64849.514760000631</v>
      </c>
      <c r="F15" s="23" t="s">
        <v>36</v>
      </c>
    </row>
    <row r="16" spans="1:9" s="19" customFormat="1" ht="77.25" customHeight="1" x14ac:dyDescent="0.3">
      <c r="A16" s="17">
        <v>11</v>
      </c>
      <c r="B16" s="30" t="s">
        <v>6</v>
      </c>
      <c r="C16" s="18">
        <v>185428</v>
      </c>
      <c r="D16" s="18">
        <v>170658.31975</v>
      </c>
      <c r="E16" s="18">
        <f t="shared" si="0"/>
        <v>-14769.680250000005</v>
      </c>
      <c r="F16" s="23" t="s">
        <v>37</v>
      </c>
      <c r="H16" s="20">
        <f>59000+5510.81637+6531.86767+35661.62</f>
        <v>106704.30403999999</v>
      </c>
    </row>
    <row r="17" spans="1:6" ht="18.75" x14ac:dyDescent="0.3">
      <c r="A17" s="10">
        <v>12</v>
      </c>
      <c r="B17" s="13" t="s">
        <v>17</v>
      </c>
      <c r="C17" s="11">
        <v>36250</v>
      </c>
      <c r="D17" s="11">
        <v>36250.601600000002</v>
      </c>
      <c r="E17" s="11">
        <f t="shared" si="0"/>
        <v>0.60160000000178115</v>
      </c>
      <c r="F17" s="12" t="s">
        <v>32</v>
      </c>
    </row>
    <row r="18" spans="1:6" ht="26.25" customHeight="1" x14ac:dyDescent="0.3">
      <c r="A18" s="10">
        <v>13</v>
      </c>
      <c r="B18" s="13" t="s">
        <v>18</v>
      </c>
      <c r="C18" s="11">
        <v>886130</v>
      </c>
      <c r="D18" s="11">
        <v>886129.80185000005</v>
      </c>
      <c r="E18" s="11">
        <f t="shared" si="0"/>
        <v>-0.19814999995287508</v>
      </c>
      <c r="F18" s="12" t="s">
        <v>32</v>
      </c>
    </row>
    <row r="19" spans="1:6" ht="21.75" customHeight="1" x14ac:dyDescent="0.3">
      <c r="A19" s="10">
        <v>15</v>
      </c>
      <c r="B19" s="13" t="s">
        <v>7</v>
      </c>
      <c r="C19" s="11">
        <v>2079169</v>
      </c>
      <c r="D19" s="11">
        <v>2079168.1630299999</v>
      </c>
      <c r="E19" s="11">
        <f t="shared" si="0"/>
        <v>-0.83697000006213784</v>
      </c>
      <c r="F19" s="12" t="s">
        <v>32</v>
      </c>
    </row>
    <row r="20" spans="1:6" ht="37.5" x14ac:dyDescent="0.3">
      <c r="A20" s="10">
        <v>16</v>
      </c>
      <c r="B20" s="13" t="s">
        <v>19</v>
      </c>
      <c r="C20" s="11">
        <v>511688</v>
      </c>
      <c r="D20" s="11">
        <v>511687.37</v>
      </c>
      <c r="E20" s="11">
        <f t="shared" si="0"/>
        <v>-0.63000000000465661</v>
      </c>
      <c r="F20" s="12" t="s">
        <v>32</v>
      </c>
    </row>
    <row r="21" spans="1:6" ht="37.5" x14ac:dyDescent="0.3">
      <c r="A21" s="10">
        <v>17</v>
      </c>
      <c r="B21" s="13" t="s">
        <v>24</v>
      </c>
      <c r="C21" s="11">
        <v>37827</v>
      </c>
      <c r="D21" s="11">
        <v>37827</v>
      </c>
      <c r="E21" s="11">
        <f t="shared" si="0"/>
        <v>0</v>
      </c>
      <c r="F21" s="12"/>
    </row>
    <row r="22" spans="1:6" ht="18.75" x14ac:dyDescent="0.3">
      <c r="A22" s="10">
        <v>18</v>
      </c>
      <c r="B22" s="31" t="s">
        <v>20</v>
      </c>
      <c r="C22" s="11">
        <v>285795</v>
      </c>
      <c r="D22" s="11">
        <v>285793.9509</v>
      </c>
      <c r="E22" s="11">
        <f t="shared" si="0"/>
        <v>-1.0491000000038184</v>
      </c>
      <c r="F22" s="12" t="s">
        <v>32</v>
      </c>
    </row>
    <row r="23" spans="1:6" ht="37.5" x14ac:dyDescent="0.3">
      <c r="A23" s="10">
        <v>19</v>
      </c>
      <c r="B23" s="31" t="s">
        <v>21</v>
      </c>
      <c r="C23" s="11">
        <v>90598</v>
      </c>
      <c r="D23" s="11">
        <v>90597.780740000002</v>
      </c>
      <c r="E23" s="11">
        <f t="shared" si="0"/>
        <v>-0.21925999999803025</v>
      </c>
      <c r="F23" s="12" t="s">
        <v>32</v>
      </c>
    </row>
    <row r="24" spans="1:6" ht="18.75" x14ac:dyDescent="0.3">
      <c r="A24" s="10">
        <v>20</v>
      </c>
      <c r="B24" s="13" t="s">
        <v>26</v>
      </c>
      <c r="C24" s="11">
        <v>3104</v>
      </c>
      <c r="D24" s="11">
        <v>3104.35</v>
      </c>
      <c r="E24" s="11">
        <f t="shared" si="0"/>
        <v>0.34999999999990905</v>
      </c>
      <c r="F24" s="12" t="s">
        <v>32</v>
      </c>
    </row>
    <row r="25" spans="1:6" ht="37.5" x14ac:dyDescent="0.3">
      <c r="A25" s="10">
        <v>21</v>
      </c>
      <c r="B25" s="13" t="s">
        <v>27</v>
      </c>
      <c r="C25" s="11">
        <v>100</v>
      </c>
      <c r="D25" s="11">
        <v>0</v>
      </c>
      <c r="E25" s="11">
        <f t="shared" si="0"/>
        <v>-100</v>
      </c>
      <c r="F25" s="12" t="s">
        <v>41</v>
      </c>
    </row>
    <row r="26" spans="1:6" s="34" customFormat="1" ht="18.75" x14ac:dyDescent="0.3">
      <c r="A26" s="14"/>
      <c r="B26" s="14" t="s">
        <v>5</v>
      </c>
      <c r="C26" s="32">
        <f>SUM(C7:C25)</f>
        <v>20492047</v>
      </c>
      <c r="D26" s="32">
        <f t="shared" ref="D26:E26" si="1">SUM(D7:D25)</f>
        <v>20552931.48209</v>
      </c>
      <c r="E26" s="32">
        <f t="shared" si="1"/>
        <v>60884.482090000718</v>
      </c>
      <c r="F26" s="33"/>
    </row>
    <row r="28" spans="1:6" x14ac:dyDescent="0.25">
      <c r="D28" s="1"/>
    </row>
    <row r="30" spans="1:6" x14ac:dyDescent="0.25">
      <c r="D30" s="15"/>
      <c r="E30" s="16"/>
    </row>
    <row r="31" spans="1:6" x14ac:dyDescent="0.25">
      <c r="D31" s="15" t="s">
        <v>29</v>
      </c>
      <c r="E31" s="16">
        <v>60988.074289999997</v>
      </c>
    </row>
    <row r="32" spans="1:6" x14ac:dyDescent="0.25">
      <c r="D32" s="15" t="s">
        <v>30</v>
      </c>
      <c r="E32" s="16">
        <v>-100</v>
      </c>
    </row>
    <row r="33" spans="4:5" x14ac:dyDescent="0.25">
      <c r="D33" s="15" t="s">
        <v>31</v>
      </c>
      <c r="E33" s="16">
        <v>-3.5922000000000001</v>
      </c>
    </row>
  </sheetData>
  <customSheetViews>
    <customSheetView guid="{A065674A-21EF-43BD-B92E-F22D9208E678}" scale="80" showPageBreaks="1" printArea="1" hiddenColumns="1" view="pageBreakPreview" topLeftCell="A16">
      <selection activeCell="F42" sqref="F42"/>
      <pageMargins left="0.31496062992125984" right="0" top="0" bottom="0" header="0" footer="0"/>
      <pageSetup paperSize="9" scale="55" fitToHeight="0" orientation="landscape" r:id="rId1"/>
    </customSheetView>
    <customSheetView guid="{7F9B5D42-F4DA-4865-80FC-542502B4D810}" scale="80" showPageBreaks="1" fitToPage="1" printArea="1" hiddenColumns="1" view="pageBreakPreview" topLeftCell="A11">
      <selection activeCell="F20" sqref="F20"/>
      <pageMargins left="0.37" right="0" top="0" bottom="0" header="0" footer="0"/>
      <pageSetup paperSize="9" scale="49" fitToHeight="2" orientation="landscape" r:id="rId2"/>
    </customSheetView>
    <customSheetView guid="{62DCE867-B326-4885-BE33-5F67DCD7984A}" scale="80" fitToPage="1" hiddenColumns="1" topLeftCell="A7">
      <selection activeCell="A25" sqref="A25:XFD25"/>
      <pageMargins left="0.37" right="0" top="0" bottom="0" header="0" footer="0"/>
      <pageSetup paperSize="9" scale="29" fitToHeight="2" orientation="landscape" r:id="rId3"/>
    </customSheetView>
    <customSheetView guid="{1BC3FF42-4B53-4411-B62C-E224F581F700}" scale="66" showPageBreaks="1" fitToPage="1" hiddenColumns="1" view="pageLayout" topLeftCell="A6">
      <selection activeCell="A13" sqref="A13:XFD13"/>
      <pageMargins left="0.37" right="0" top="0" bottom="0" header="0" footer="0"/>
      <pageSetup paperSize="9" scale="29" fitToHeight="2" orientation="landscape" r:id="rId4"/>
    </customSheetView>
    <customSheetView guid="{631174E7-0C6A-4B2A-A5AB-198BB1F0CD3F}" scale="60" showPageBreaks="1" fitToPage="1" hiddenColumns="1" view="pageBreakPreview">
      <selection activeCell="F13" sqref="F13"/>
      <pageMargins left="0.37" right="0" top="0" bottom="0" header="0" footer="0"/>
      <pageSetup paperSize="9" scale="29" fitToHeight="2" orientation="landscape" r:id="rId5"/>
    </customSheetView>
    <customSheetView guid="{0182C98E-0791-45FE-9F53-F21747007BD3}" scale="66" showPageBreaks="1" fitToPage="1" hiddenColumns="1" view="pageLayout" topLeftCell="A6">
      <selection activeCell="F18" sqref="F18"/>
      <pageMargins left="0.37" right="0" top="0" bottom="0" header="0" footer="0"/>
      <pageSetup paperSize="9" scale="29" fitToHeight="2" orientation="landscape" r:id="rId6"/>
    </customSheetView>
    <customSheetView guid="{6AB08D2E-9A7A-47F9-8D8C-372FE8E3B595}" scale="66" showPageBreaks="1" fitToPage="1" hiddenColumns="1" view="pageLayout" topLeftCell="A6">
      <selection activeCell="B13" sqref="B13"/>
      <pageMargins left="0.37" right="0" top="0" bottom="0" header="0" footer="0"/>
      <pageSetup paperSize="9" scale="29" fitToHeight="2" orientation="landscape" r:id="rId7"/>
    </customSheetView>
    <customSheetView guid="{77E4E488-24BA-44EF-B51D-43D329AB212B}" scale="60" fitToPage="1" hiddenColumns="1" topLeftCell="A7">
      <selection activeCell="F24" sqref="F24"/>
      <pageMargins left="0.37" right="0" top="0" bottom="0" header="0" footer="0"/>
      <pageSetup paperSize="9" scale="29" fitToHeight="2" orientation="landscape" r:id="rId8"/>
    </customSheetView>
    <customSheetView guid="{F54074A9-B96A-4C9A-9A5C-62C91FD84B6E}" scale="80" showPageBreaks="1" fitToPage="1" printArea="1" hiddenColumns="1" view="pageBreakPreview">
      <selection activeCell="F13" sqref="F13"/>
      <pageMargins left="0.37" right="0" top="0" bottom="0" header="0" footer="0"/>
      <pageSetup paperSize="9" scale="49" fitToHeight="2" orientation="landscape" r:id="rId9"/>
    </customSheetView>
    <customSheetView guid="{72B722E8-37E0-4AA8-A619-D0AE756F56E8}" scale="80" showPageBreaks="1" fitToPage="1" printArea="1" hiddenColumns="1" view="pageBreakPreview" topLeftCell="A4">
      <selection activeCell="F16" sqref="F16"/>
      <pageMargins left="0.37" right="0" top="0" bottom="0" header="0" footer="0"/>
      <pageSetup paperSize="9" scale="49" fitToHeight="2" orientation="landscape" r:id="rId10"/>
    </customSheetView>
    <customSheetView guid="{D115AFA6-553A-4634-9300-E99FA16B03C2}" scale="80" showPageBreaks="1" fitToPage="1" printArea="1" hiddenColumns="1" view="pageBreakPreview" topLeftCell="A4">
      <selection activeCell="F10" sqref="F10"/>
      <pageMargins left="0.37" right="0" top="0" bottom="0" header="0" footer="0"/>
      <pageSetup paperSize="9" scale="49" fitToHeight="2" orientation="landscape" r:id="rId11"/>
    </customSheetView>
    <customSheetView guid="{2A379AE0-D4BC-4D41-B8DC-213DCE222320}" scale="60" showPageBreaks="1" fitToPage="1" hiddenColumns="1" topLeftCell="A4">
      <selection activeCell="A15" sqref="A15:XFD15"/>
      <pageMargins left="0.37" right="0" top="0" bottom="0" header="0" footer="0"/>
      <pageSetup paperSize="9" scale="45" fitToHeight="2" orientation="landscape" r:id="rId12"/>
    </customSheetView>
    <customSheetView guid="{CE278B3B-93F9-4AFC-9174-C4311B66D524}" scale="66" showPageBreaks="1" fitToPage="1" hiddenColumns="1" view="pageLayout" topLeftCell="A4">
      <selection activeCell="I6" sqref="I6"/>
      <pageMargins left="0.37" right="0" top="0" bottom="0" header="0" footer="0"/>
      <pageSetup paperSize="9" scale="45" fitToHeight="2" orientation="landscape" r:id="rId13"/>
    </customSheetView>
  </customSheetViews>
  <mergeCells count="1">
    <mergeCell ref="A4:F4"/>
  </mergeCells>
  <pageMargins left="0.31496062992125984" right="0" top="0" bottom="0" header="0" footer="0"/>
  <pageSetup paperSize="9" scale="55" fitToHeight="0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Тананыкина Анна Викторовна</cp:lastModifiedBy>
  <cp:lastPrinted>2024-07-30T11:55:56Z</cp:lastPrinted>
  <dcterms:created xsi:type="dcterms:W3CDTF">2006-09-28T05:33:49Z</dcterms:created>
  <dcterms:modified xsi:type="dcterms:W3CDTF">2024-07-31T11:20:59Z</dcterms:modified>
</cp:coreProperties>
</file>